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34" i="1"/>
  <c r="D34"/>
  <c r="E34"/>
  <c r="F34"/>
  <c r="G34"/>
  <c r="H34"/>
  <c r="B34"/>
  <c r="B15"/>
  <c r="B27"/>
</calcChain>
</file>

<file path=xl/sharedStrings.xml><?xml version="1.0" encoding="utf-8"?>
<sst xmlns="http://schemas.openxmlformats.org/spreadsheetml/2006/main" count="35" uniqueCount="35">
  <si>
    <t>в том числе по кварталам</t>
  </si>
  <si>
    <t>Наименование</t>
  </si>
  <si>
    <t xml:space="preserve">Дополнительные бюджетные </t>
  </si>
  <si>
    <t>Руб.</t>
  </si>
  <si>
    <t xml:space="preserve">к пояснительной записке 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</si>
  <si>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</si>
  <si>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</si>
  <si>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</si>
  <si>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</si>
  <si>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</si>
  <si>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2025 год</t>
  </si>
  <si>
    <t xml:space="preserve">Приложение </t>
  </si>
  <si>
    <t>Удмуртской Республики на 2024 год и на плановый период 2025 и 2026 годов"</t>
  </si>
  <si>
    <t xml:space="preserve">       ассигнования на 2024 год и на плановый период 2025 и 2026 годов</t>
  </si>
  <si>
    <t>2026 год</t>
  </si>
  <si>
    <t xml:space="preserve">Комплекс работ по содержанию автомобильных дорог, приобретение дорожной техники </t>
  </si>
  <si>
    <t xml:space="preserve">Резервные фонды исполнительных органов государственной власти субъектов РФ </t>
  </si>
  <si>
    <t>Реализация мероприятий по обеспечению жильем молодых семей</t>
  </si>
  <si>
    <t xml:space="preserve">Обеспечение комплексного развития сельских территорий (мероприятие по благоустройству сельских территорий) </t>
  </si>
  <si>
    <t>Расходы на дополнительные меры социальной поддержки по освобождению граждан РФ, призванных на военную службу по мобилизации в ВС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</si>
  <si>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Реализация проектов инициативного бюджетирования</t>
  </si>
  <si>
    <t xml:space="preserve">Расходы на переселение граждан из аварийного жилищного фонда, осуществляемые за счет средств бюджетов субъектов РФ, в том числе за счет субсидий из бюджетов субъектов РФ местным бюджетам </t>
  </si>
  <si>
    <t xml:space="preserve">Имущественный взнос РФ на обеспечение устойчивого сокращения непригодного для проживания жилого фонда </t>
  </si>
  <si>
    <t>Субсидия на подготовку проектов межевания земельных участков и на проведение кадастровых работ</t>
  </si>
  <si>
    <t>Проведение комплексных кадастровых работ</t>
  </si>
  <si>
    <t>Расходы на решение вопросов местного значения, осуществляемое с участием средств самообложения граждан</t>
  </si>
  <si>
    <t>Проевдение мероприятий по обеспечению деятельности советников директора по воспитанию и взаимодействию с детскими общественными объединениями в общегобразовательных организациях</t>
  </si>
  <si>
    <t xml:space="preserve">Обеспечение первичных мер пожарной безопасности в границах населенных пунктов </t>
  </si>
  <si>
    <t>Капитальные вложения в объекты государственной (муниципальной) собственности</t>
  </si>
  <si>
    <t>Дотация для стимулирования развития муниципальных образований в УР"</t>
  </si>
  <si>
    <t xml:space="preserve"> Организация отдыха, оздоровления и занятости детей, подростков и молодежи в УР</t>
  </si>
  <si>
    <t>Итого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</si>
  <si>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</si>
  <si>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Дотация на сбалансированность бюджетов  муниципальных образований</t>
  </si>
  <si>
    <t xml:space="preserve">Реализация проектов молодежного инициативного бюджетирования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</si>
</sst>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4"/>
  <sheetViews>
    <sheetView tabSelected="1" zoomScale="75" zoomScaleNormal="75" workbookViewId="0">
      <pane ySplit="14" topLeftCell="A21" activePane="bottomLeft" state="frozenSplit"/>
      <selection pane="bottomLeft" activeCell="A32" sqref="A32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3" t="s">
        <v>11</v>
      </c>
    </row>
    <row r="2" spans="1:8">
      <c r="H2" s="13" t="s">
        <v>4</v>
      </c>
    </row>
    <row r="3" spans="1:8">
      <c r="H3" s="13" t="s">
        <v>8</v>
      </c>
    </row>
    <row r="4" spans="1:8">
      <c r="H4" s="13" t="s">
        <v>6</v>
      </c>
    </row>
    <row r="5" spans="1:8">
      <c r="H5" s="13" t="s">
        <v>7</v>
      </c>
    </row>
    <row r="6" spans="1:8">
      <c r="H6" s="13" t="s">
        <v>9</v>
      </c>
    </row>
    <row r="7" spans="1:8">
      <c r="H7" s="13" t="s">
        <v>12</v>
      </c>
    </row>
    <row r="11" spans="1:8" s="2" customFormat="1" ht="30.75" customHeight="1">
      <c r="A11" s="31" t="s">
        <v>2</v>
      </c>
      <c r="B11" s="31"/>
      <c r="C11" s="31"/>
      <c r="D11" s="31"/>
      <c r="E11" s="31"/>
      <c r="F11" s="31"/>
      <c r="G11" s="31"/>
      <c r="H11" s="31"/>
    </row>
    <row r="12" spans="1:8" s="1" customFormat="1" ht="33" customHeight="1">
      <c r="A12" s="31" t="s">
        <v>13</v>
      </c>
      <c r="B12" s="31"/>
      <c r="C12" s="31"/>
      <c r="D12" s="31"/>
      <c r="E12" s="31"/>
      <c r="F12" s="31"/>
      <c r="G12" s="31"/>
      <c r="H12" s="31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3</v>
      </c>
    </row>
    <row r="14" spans="1:8" ht="30.75" customHeight="1">
      <c r="A14" s="9" t="s">
        <v>1</v>
      </c>
      <c r="B14" s="10" t="s">
        <v>5</v>
      </c>
      <c r="C14" s="30" t="s">
        <v>0</v>
      </c>
      <c r="D14" s="30"/>
      <c r="E14" s="30"/>
      <c r="F14" s="30"/>
      <c r="G14" s="10" t="s">
        <v>10</v>
      </c>
      <c r="H14" s="10" t="s">
        <v>14</v>
      </c>
    </row>
    <row r="15" spans="1:8">
      <c r="A15" s="16" t="s">
        <v>16</v>
      </c>
      <c r="B15" s="24">
        <f>300000+1591000+7000000+27000000-136400</f>
        <v>35754600</v>
      </c>
      <c r="C15" s="17"/>
      <c r="D15" s="17"/>
      <c r="E15" s="17"/>
      <c r="F15" s="17"/>
      <c r="G15" s="17"/>
      <c r="H15" s="25"/>
    </row>
    <row r="16" spans="1:8">
      <c r="A16" s="14" t="s">
        <v>17</v>
      </c>
      <c r="B16" s="24">
        <v>899282.34</v>
      </c>
      <c r="C16" s="17"/>
      <c r="D16" s="17"/>
      <c r="E16" s="17"/>
      <c r="F16" s="17"/>
      <c r="G16" s="19"/>
      <c r="H16" s="20"/>
    </row>
    <row r="17" spans="1:8" ht="30.75">
      <c r="A17" s="14" t="s">
        <v>18</v>
      </c>
      <c r="B17" s="24">
        <v>8288432.9800000004</v>
      </c>
      <c r="C17" s="17"/>
      <c r="D17" s="17"/>
      <c r="E17" s="17"/>
      <c r="F17" s="17"/>
      <c r="G17" s="19"/>
      <c r="H17" s="20"/>
    </row>
    <row r="18" spans="1:8" ht="75.75">
      <c r="A18" s="22" t="s">
        <v>19</v>
      </c>
      <c r="B18" s="24">
        <v>820561</v>
      </c>
      <c r="C18" s="17"/>
      <c r="D18" s="17"/>
      <c r="E18" s="17"/>
      <c r="F18" s="17"/>
      <c r="G18" s="20"/>
      <c r="H18" s="20"/>
    </row>
    <row r="19" spans="1:8">
      <c r="A19" s="22" t="s">
        <v>20</v>
      </c>
      <c r="B19" s="26">
        <v>5063574</v>
      </c>
      <c r="C19" s="17"/>
      <c r="D19" s="17"/>
      <c r="E19" s="17"/>
      <c r="F19" s="17"/>
      <c r="G19" s="21"/>
      <c r="H19" s="17"/>
    </row>
    <row r="20" spans="1:8" ht="30.75">
      <c r="A20" s="14" t="s">
        <v>21</v>
      </c>
      <c r="B20" s="26">
        <v>-792620.5</v>
      </c>
      <c r="C20" s="17"/>
      <c r="D20" s="17"/>
      <c r="E20" s="17"/>
      <c r="F20" s="17"/>
      <c r="G20" s="17"/>
      <c r="H20" s="17"/>
    </row>
    <row r="21" spans="1:8" ht="30.75">
      <c r="A21" s="14" t="s">
        <v>22</v>
      </c>
      <c r="B21" s="26">
        <v>26233153.879999999</v>
      </c>
      <c r="C21" s="17"/>
      <c r="D21" s="17"/>
      <c r="E21" s="17"/>
      <c r="F21" s="17"/>
      <c r="G21" s="21"/>
      <c r="H21" s="17"/>
    </row>
    <row r="22" spans="1:8">
      <c r="A22" s="23" t="s">
        <v>23</v>
      </c>
      <c r="B22" s="27">
        <v>260791.18</v>
      </c>
      <c r="C22" s="17"/>
      <c r="D22" s="17"/>
      <c r="E22" s="17"/>
      <c r="F22" s="17"/>
      <c r="G22" s="17"/>
      <c r="H22" s="17"/>
    </row>
    <row r="23" spans="1:8">
      <c r="A23" s="14" t="s">
        <v>24</v>
      </c>
      <c r="B23" s="27">
        <v>252417.3</v>
      </c>
      <c r="C23" s="17"/>
      <c r="D23" s="17"/>
      <c r="E23" s="17"/>
      <c r="F23" s="17"/>
      <c r="G23" s="21"/>
      <c r="H23" s="17"/>
    </row>
    <row r="24" spans="1:8" ht="30.75">
      <c r="A24" s="14" t="s">
        <v>25</v>
      </c>
      <c r="B24" s="27">
        <v>4687650</v>
      </c>
      <c r="C24" s="17"/>
      <c r="D24" s="17"/>
      <c r="E24" s="17"/>
      <c r="F24" s="17"/>
      <c r="G24" s="21"/>
      <c r="H24" s="17"/>
    </row>
    <row r="25" spans="1:8">
      <c r="A25" s="23" t="s">
        <v>15</v>
      </c>
      <c r="B25" s="27">
        <v>8000000</v>
      </c>
      <c r="C25" s="17"/>
      <c r="D25" s="17"/>
      <c r="E25" s="17"/>
      <c r="F25" s="17"/>
      <c r="G25" s="21"/>
      <c r="H25" s="17"/>
    </row>
    <row r="26" spans="1:8" ht="30.75">
      <c r="A26" s="14" t="s">
        <v>26</v>
      </c>
      <c r="B26" s="27">
        <v>268876.64</v>
      </c>
      <c r="C26" s="17"/>
      <c r="D26" s="17"/>
      <c r="E26" s="17"/>
      <c r="F26" s="17"/>
      <c r="G26" s="17">
        <v>268876.64</v>
      </c>
      <c r="H26" s="17">
        <v>771473.96</v>
      </c>
    </row>
    <row r="27" spans="1:8">
      <c r="A27" s="14" t="s">
        <v>27</v>
      </c>
      <c r="B27" s="28">
        <f>2700000</f>
        <v>2700000</v>
      </c>
      <c r="C27" s="17"/>
      <c r="D27" s="17"/>
      <c r="E27" s="17"/>
      <c r="F27" s="17"/>
      <c r="G27" s="21"/>
      <c r="H27" s="17"/>
    </row>
    <row r="28" spans="1:8" ht="30.75">
      <c r="A28" s="14" t="s">
        <v>32</v>
      </c>
      <c r="B28" s="28">
        <v>856055.24</v>
      </c>
      <c r="C28" s="17"/>
      <c r="D28" s="17"/>
      <c r="E28" s="17"/>
      <c r="F28" s="17"/>
      <c r="G28" s="21"/>
      <c r="H28" s="17"/>
    </row>
    <row r="29" spans="1:8">
      <c r="A29" s="23" t="s">
        <v>28</v>
      </c>
      <c r="B29" s="29">
        <v>-87783560.769999996</v>
      </c>
      <c r="C29" s="17"/>
      <c r="D29" s="17"/>
      <c r="E29" s="17"/>
      <c r="F29" s="17"/>
      <c r="G29" s="17"/>
      <c r="H29" s="17"/>
    </row>
    <row r="30" spans="1:8" ht="37.5" customHeight="1">
      <c r="A30" s="23" t="s">
        <v>29</v>
      </c>
      <c r="B30" s="25">
        <v>200000</v>
      </c>
      <c r="C30" s="17"/>
      <c r="D30" s="17"/>
      <c r="E30" s="17"/>
      <c r="F30" s="17"/>
      <c r="G30" s="17"/>
      <c r="H30" s="17"/>
    </row>
    <row r="31" spans="1:8">
      <c r="A31" s="23" t="s">
        <v>34</v>
      </c>
      <c r="B31" s="25">
        <v>2000000</v>
      </c>
      <c r="C31" s="17"/>
      <c r="D31" s="17"/>
      <c r="E31" s="17"/>
      <c r="F31" s="17"/>
      <c r="G31" s="21"/>
      <c r="H31" s="17"/>
    </row>
    <row r="32" spans="1:8">
      <c r="A32" s="23" t="s">
        <v>30</v>
      </c>
      <c r="B32" s="25">
        <v>443424.15</v>
      </c>
      <c r="C32" s="17"/>
      <c r="D32" s="17"/>
      <c r="E32" s="17"/>
      <c r="F32" s="17"/>
      <c r="G32" s="21"/>
      <c r="H32" s="17"/>
    </row>
    <row r="33" spans="1:8">
      <c r="A33" s="23" t="s">
        <v>33</v>
      </c>
      <c r="B33" s="25">
        <v>6535500</v>
      </c>
      <c r="C33" s="17"/>
      <c r="D33" s="17"/>
      <c r="E33" s="17"/>
      <c r="F33" s="17"/>
      <c r="G33" s="21"/>
      <c r="H33" s="17"/>
    </row>
    <row r="34" spans="1:8">
      <c r="A34" s="15" t="s">
        <v>31</v>
      </c>
      <c r="B34" s="18">
        <f>B15+B16+B17+B18+B19+B20+B21+B22+B23+B24+B25+B26+B27+B28+B29+B30+B31+B32+B33</f>
        <v>14688137.440000007</v>
      </c>
      <c r="C34" s="18">
        <f t="shared" ref="C34:H34" si="0">C15+C16+C17+C18+C19+C20+C21+C22+C23+C24+C25+C26+C27+C28+C29+C30+C31+C32+C33</f>
        <v>0</v>
      </c>
      <c r="D34" s="18">
        <f t="shared" si="0"/>
        <v>0</v>
      </c>
      <c r="E34" s="18">
        <f t="shared" si="0"/>
        <v>0</v>
      </c>
      <c r="F34" s="18">
        <f t="shared" si="0"/>
        <v>0</v>
      </c>
      <c r="G34" s="18">
        <f t="shared" si="0"/>
        <v>268876.64</v>
      </c>
      <c r="H34" s="18">
        <f t="shared" si="0"/>
        <v>771473.96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2024-06-06T12:19:57Z</cp:lastPrinted>
  <dcterms:created xsi:type="dcterms:W3CDTF">2007-02-27T11:10:18Z</dcterms:created>
  <dcterms:modified xsi:type="dcterms:W3CDTF">2024-06-06T12:20:01Z</dcterms:modified>
</cp:coreProperties>
</file>